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июль" sheetId="7" r:id="rId1"/>
  </sheets>
  <calcPr calcId="125725" refMode="R1C1"/>
</workbook>
</file>

<file path=xl/calcChain.xml><?xml version="1.0" encoding="utf-8"?>
<calcChain xmlns="http://schemas.openxmlformats.org/spreadsheetml/2006/main">
  <c r="G20" i="7"/>
  <c r="G16"/>
  <c r="F31"/>
  <c r="H34"/>
  <c r="H35"/>
  <c r="H36"/>
  <c r="H37"/>
  <c r="H38"/>
  <c r="G34"/>
  <c r="G35"/>
  <c r="G36"/>
  <c r="G37"/>
  <c r="G38"/>
  <c r="H32"/>
  <c r="H33"/>
  <c r="G32"/>
  <c r="G33"/>
  <c r="F32"/>
  <c r="H31"/>
  <c r="G31"/>
  <c r="H28"/>
  <c r="H29"/>
  <c r="H30"/>
  <c r="G28"/>
  <c r="G29"/>
  <c r="G30"/>
  <c r="G26"/>
  <c r="G25"/>
  <c r="F30" l="1"/>
  <c r="F29"/>
  <c r="F37"/>
  <c r="F36"/>
  <c r="F35"/>
  <c r="F34"/>
  <c r="F33"/>
  <c r="G22"/>
  <c r="G44"/>
  <c r="H44"/>
  <c r="D18"/>
  <c r="D19" s="1"/>
  <c r="E18" l="1"/>
  <c r="F18" l="1"/>
  <c r="E19"/>
  <c r="F19" s="1"/>
  <c r="H24" l="1"/>
  <c r="G24"/>
  <c r="E4"/>
  <c r="E39" s="1"/>
  <c r="H20" l="1"/>
  <c r="G8" l="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8"/>
  <c r="F41"/>
  <c r="F42"/>
  <c r="F43"/>
  <c r="F44"/>
  <c r="C18" l="1"/>
  <c r="C19" s="1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D39" s="1"/>
  <c r="C4"/>
  <c r="F4" l="1"/>
  <c r="F40"/>
  <c r="H4"/>
  <c r="G5"/>
  <c r="H18"/>
  <c r="G4"/>
  <c r="G18"/>
  <c r="H22"/>
  <c r="H23"/>
  <c r="H25"/>
  <c r="H27"/>
  <c r="H21"/>
  <c r="C39" l="1"/>
  <c r="G21"/>
  <c r="G23"/>
  <c r="G27"/>
  <c r="G40" l="1"/>
  <c r="H40"/>
  <c r="C45"/>
  <c r="H19" l="1"/>
  <c r="G19" l="1"/>
  <c r="H39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<sst xmlns="http://schemas.openxmlformats.org/spreadsheetml/2006/main" count="57" uniqueCount="57">
  <si>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</si>
  <si>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</si>
  <si>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</si>
  <si>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</si>
  <si>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</si>
  <si>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</si>
  <si>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</si>
  <si>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</si>
  <si>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</si>
  <si>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</si>
  <si>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</si>
  <si>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</si>
  <si>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</si>
  <si>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</si>
  <si>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</si>
  <si>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</si>
  <si>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</si>
  <si>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</si>
  <si>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</si>
  <si>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</si>
  <si>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</si>
  <si>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</si>
  <si>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</si>
  <si>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</si>
  <si>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</si>
  <si>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</si>
  <si>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</si>
  <si>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</si>
  <si>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</si>
  <si>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</si>
  <si>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</si>
  <si>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</si>
  <si>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</si>
  <si>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</si>
  <si>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</si>
  <si>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</si>
  <si>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</si>
  <si>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</si>
  <si>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</si>
  <si>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</si>
  <si>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</si>
  <si>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</si>
  <si>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</si>
  <si>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</si>
  <si>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</si>
  <si>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</si>
  <si>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2016 год</t>
  </si>
  <si>
    <t>% исполнения плана на    2016 год</t>
  </si>
  <si>
    <t>плата за право заключения договора на установку и экспл. рекл. конст</t>
  </si>
  <si>
    <t>Всего доходов</t>
  </si>
  <si>
    <t>В.В. Костюков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</si>
  <si>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</si>
  <si>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</si>
  <si>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Исполнение доходной части бюджета города Ставрополя за январь - ноябрь 2016 года</t>
  </si>
  <si>
    <t>План на            январь - ноябрь       2016 года</t>
  </si>
  <si>
    <t xml:space="preserve">Факт за       январь - ноябрь      2016 года </t>
  </si>
  <si>
    <t>% исполнения плана за       январь - ноябрь     2016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</si>
</sst>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0"/>
  <sheetViews>
    <sheetView tabSelected="1" topLeftCell="A28" workbookViewId="0">
      <selection activeCell="H37" sqref="C37:H37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1.21875" style="8" customWidth="1"/>
    <col min="5" max="5" width="10.6640625" style="8" customWidth="1"/>
    <col min="6" max="6" width="10.109375" style="8" customWidth="1"/>
    <col min="7" max="7" width="11.6640625" style="8" customWidth="1"/>
    <col min="8" max="8" width="10.33203125" style="8" customWidth="1"/>
    <col min="9" max="16384" width="9.109375" style="8"/>
  </cols>
  <sheetData>
    <row r="1" spans="1:223">
      <c r="B1" s="54" t="s">
        <v>53</v>
      </c>
      <c r="C1" s="54"/>
      <c r="D1" s="54"/>
      <c r="E1" s="54"/>
      <c r="F1" s="54"/>
      <c r="G1" s="54"/>
      <c r="H1" s="54"/>
    </row>
    <row r="2" spans="1:223" ht="13.8" thickBot="1">
      <c r="H2" s="8" t="s">
        <v>32</v>
      </c>
    </row>
    <row r="3" spans="1:223" ht="67.95" customHeight="1">
      <c r="A3" s="38" t="s">
        <v>41</v>
      </c>
      <c r="B3" s="35" t="s">
        <v>42</v>
      </c>
      <c r="C3" s="23" t="s">
        <v>46</v>
      </c>
      <c r="D3" s="13" t="s">
        <v>54</v>
      </c>
      <c r="E3" s="43" t="s">
        <v>55</v>
      </c>
      <c r="F3" s="40" t="s">
        <v>12</v>
      </c>
      <c r="G3" s="23" t="s">
        <v>56</v>
      </c>
      <c r="H3" s="41" t="s">
        <v>47</v>
      </c>
    </row>
    <row r="4" spans="1:223" s="3" customFormat="1">
      <c r="A4" s="16"/>
      <c r="B4" s="11" t="s">
        <v>7</v>
      </c>
      <c r="C4" s="24">
        <f>C5+C6+C7+C8+C9+C10+C11+C14+C17</f>
        <v>2587365</v>
      </c>
      <c r="D4" s="24">
        <f t="shared" ref="D4" si="0">D5+D6+D7+D8+D9+D10+D11+D14+D17</f>
        <v>2272024</v>
      </c>
      <c r="E4" s="24">
        <f>E5+E6+E7+E8+E9+E10+E11+E14+E17</f>
        <v>2244871.9700000002</v>
      </c>
      <c r="F4" s="24">
        <f>E4-D4</f>
        <v>-27152.029999999795</v>
      </c>
      <c r="G4" s="33">
        <f>E4/D4*100</f>
        <v>98.804940880906202</v>
      </c>
      <c r="H4" s="34">
        <f>E4/C4*100</f>
        <v>86.762863762940299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5">
        <v>1429457</v>
      </c>
      <c r="D5" s="45">
        <v>1197929</v>
      </c>
      <c r="E5" s="45">
        <v>1228120</v>
      </c>
      <c r="F5" s="25">
        <f t="shared" ref="F5:F45" si="1">E5-D5</f>
        <v>30191</v>
      </c>
      <c r="G5" s="20">
        <f>E5/D5*100</f>
        <v>102.5202662261286</v>
      </c>
      <c r="H5" s="30">
        <f>E5/C5*100</f>
        <v>85.915141203967664</v>
      </c>
    </row>
    <row r="6" spans="1:223">
      <c r="A6" s="14">
        <v>2</v>
      </c>
      <c r="B6" s="1" t="s">
        <v>33</v>
      </c>
      <c r="C6" s="25">
        <v>15579</v>
      </c>
      <c r="D6" s="45">
        <v>14223</v>
      </c>
      <c r="E6" s="45">
        <v>21147</v>
      </c>
      <c r="F6" s="25">
        <f t="shared" si="1"/>
        <v>6924</v>
      </c>
      <c r="G6" s="20">
        <f t="shared" ref="G6:G16" si="2">E6/D6*100</f>
        <v>148.68171271883568</v>
      </c>
      <c r="H6" s="30">
        <f t="shared" ref="H6:H16" si="3">E6/C6*100</f>
        <v>135.74041979587906</v>
      </c>
    </row>
    <row r="7" spans="1:223" ht="13.2" customHeight="1">
      <c r="A7" s="36">
        <v>3</v>
      </c>
      <c r="B7" s="1" t="s">
        <v>5</v>
      </c>
      <c r="C7" s="25">
        <v>451213</v>
      </c>
      <c r="D7" s="45">
        <v>437117</v>
      </c>
      <c r="E7" s="45">
        <v>402762</v>
      </c>
      <c r="F7" s="25">
        <f t="shared" si="1"/>
        <v>-34355</v>
      </c>
      <c r="G7" s="20">
        <f t="shared" si="2"/>
        <v>92.140548182751985</v>
      </c>
      <c r="H7" s="30">
        <f t="shared" si="3"/>
        <v>89.262055836157202</v>
      </c>
    </row>
    <row r="8" spans="1:223">
      <c r="A8" s="36">
        <v>4</v>
      </c>
      <c r="B8" s="1" t="s">
        <v>6</v>
      </c>
      <c r="C8" s="25">
        <v>925</v>
      </c>
      <c r="D8" s="45">
        <v>925</v>
      </c>
      <c r="E8" s="45">
        <v>1189</v>
      </c>
      <c r="F8" s="25">
        <f t="shared" si="1"/>
        <v>264</v>
      </c>
      <c r="G8" s="20">
        <f t="shared" si="2"/>
        <v>128.54054054054055</v>
      </c>
      <c r="H8" s="30">
        <f t="shared" si="3"/>
        <v>128.54054054054055</v>
      </c>
    </row>
    <row r="9" spans="1:223" ht="12.75" customHeight="1">
      <c r="A9" s="36">
        <v>5</v>
      </c>
      <c r="B9" s="1" t="s">
        <v>23</v>
      </c>
      <c r="C9" s="25">
        <v>12625</v>
      </c>
      <c r="D9" s="45">
        <v>10818</v>
      </c>
      <c r="E9" s="45">
        <v>18109</v>
      </c>
      <c r="F9" s="25">
        <f t="shared" si="1"/>
        <v>7291</v>
      </c>
      <c r="G9" s="20">
        <f t="shared" si="2"/>
        <v>167.39693104085782</v>
      </c>
      <c r="H9" s="30">
        <f t="shared" si="3"/>
        <v>143.43762376237623</v>
      </c>
    </row>
    <row r="10" spans="1:223">
      <c r="A10" s="36">
        <v>6</v>
      </c>
      <c r="B10" s="1" t="s">
        <v>1</v>
      </c>
      <c r="C10" s="25">
        <v>148701</v>
      </c>
      <c r="D10" s="45">
        <v>124392</v>
      </c>
      <c r="E10" s="45">
        <v>116526</v>
      </c>
      <c r="F10" s="25">
        <f t="shared" si="1"/>
        <v>-7866</v>
      </c>
      <c r="G10" s="20">
        <f t="shared" si="2"/>
        <v>93.676442214933431</v>
      </c>
      <c r="H10" s="30">
        <f t="shared" si="3"/>
        <v>78.362620291726344</v>
      </c>
    </row>
    <row r="11" spans="1:223">
      <c r="A11" s="59">
        <v>7</v>
      </c>
      <c r="B11" s="1" t="s">
        <v>15</v>
      </c>
      <c r="C11" s="25">
        <v>433507</v>
      </c>
      <c r="D11" s="45">
        <v>401650</v>
      </c>
      <c r="E11" s="45">
        <v>372058</v>
      </c>
      <c r="F11" s="25">
        <f t="shared" si="1"/>
        <v>-29592</v>
      </c>
      <c r="G11" s="20">
        <f t="shared" si="2"/>
        <v>92.632391385534675</v>
      </c>
      <c r="H11" s="30">
        <f t="shared" si="3"/>
        <v>85.825142385244064</v>
      </c>
    </row>
    <row r="12" spans="1:223" s="10" customFormat="1">
      <c r="A12" s="62"/>
      <c r="B12" s="18" t="s">
        <v>36</v>
      </c>
      <c r="C12" s="26">
        <v>78231</v>
      </c>
      <c r="D12" s="46">
        <v>65173</v>
      </c>
      <c r="E12" s="46">
        <v>66845</v>
      </c>
      <c r="F12" s="26">
        <f t="shared" si="1"/>
        <v>1672</v>
      </c>
      <c r="G12" s="21">
        <f t="shared" si="2"/>
        <v>102.56547956976047</v>
      </c>
      <c r="H12" s="39">
        <f t="shared" si="3"/>
        <v>85.445667318582153</v>
      </c>
    </row>
    <row r="13" spans="1:223" s="10" customFormat="1">
      <c r="A13" s="63"/>
      <c r="B13" s="18" t="s">
        <v>37</v>
      </c>
      <c r="C13" s="26">
        <v>355276</v>
      </c>
      <c r="D13" s="46">
        <v>336477</v>
      </c>
      <c r="E13" s="46">
        <v>305213</v>
      </c>
      <c r="F13" s="26">
        <f t="shared" si="1"/>
        <v>-31264</v>
      </c>
      <c r="G13" s="21">
        <f t="shared" si="2"/>
        <v>90.708428807912583</v>
      </c>
      <c r="H13" s="39">
        <f t="shared" si="3"/>
        <v>85.908701966921498</v>
      </c>
    </row>
    <row r="14" spans="1:223">
      <c r="A14" s="59">
        <v>8</v>
      </c>
      <c r="B14" s="1" t="s">
        <v>16</v>
      </c>
      <c r="C14" s="25">
        <v>95358</v>
      </c>
      <c r="D14" s="45">
        <v>84970</v>
      </c>
      <c r="E14" s="45">
        <v>84932</v>
      </c>
      <c r="F14" s="25">
        <f t="shared" si="1"/>
        <v>-38</v>
      </c>
      <c r="G14" s="20">
        <f t="shared" si="2"/>
        <v>99.955278333529492</v>
      </c>
      <c r="H14" s="30">
        <f t="shared" si="3"/>
        <v>89.06646532016191</v>
      </c>
    </row>
    <row r="15" spans="1:223">
      <c r="A15" s="60"/>
      <c r="B15" s="18" t="s">
        <v>29</v>
      </c>
      <c r="C15" s="26">
        <v>93078</v>
      </c>
      <c r="D15" s="46">
        <v>82943</v>
      </c>
      <c r="E15" s="46">
        <v>84922</v>
      </c>
      <c r="F15" s="26">
        <f t="shared" si="1"/>
        <v>1979</v>
      </c>
      <c r="G15" s="21">
        <f t="shared" si="2"/>
        <v>102.38597591116792</v>
      </c>
      <c r="H15" s="39">
        <f t="shared" si="3"/>
        <v>91.237456756698691</v>
      </c>
    </row>
    <row r="16" spans="1:223">
      <c r="A16" s="61"/>
      <c r="B16" s="18" t="s">
        <v>30</v>
      </c>
      <c r="C16" s="26">
        <v>2280</v>
      </c>
      <c r="D16" s="46">
        <v>2027</v>
      </c>
      <c r="E16" s="46">
        <v>10</v>
      </c>
      <c r="F16" s="26">
        <f t="shared" si="1"/>
        <v>-2017</v>
      </c>
      <c r="G16" s="21">
        <f t="shared" si="2"/>
        <v>0.49333991119881598</v>
      </c>
      <c r="H16" s="39">
        <f t="shared" si="3"/>
        <v>0.43859649122807015</v>
      </c>
    </row>
    <row r="17" spans="1:223" ht="26.4">
      <c r="A17" s="36">
        <v>9</v>
      </c>
      <c r="B17" s="1" t="s">
        <v>19</v>
      </c>
      <c r="C17" s="25">
        <v>0</v>
      </c>
      <c r="D17" s="45">
        <v>0</v>
      </c>
      <c r="E17" s="45">
        <v>28.97</v>
      </c>
      <c r="F17" s="25">
        <f t="shared" si="1"/>
        <v>28.97</v>
      </c>
      <c r="G17" s="21">
        <v>0</v>
      </c>
      <c r="H17" s="30">
        <v>0</v>
      </c>
    </row>
    <row r="18" spans="1:223" s="3" customFormat="1">
      <c r="A18" s="17"/>
      <c r="B18" s="6" t="s">
        <v>8</v>
      </c>
      <c r="C18" s="27">
        <f>C20+C21+C22+C23+C24+C25+C27+C31+C32+C33+C34+C35+C36+C38</f>
        <v>853990</v>
      </c>
      <c r="D18" s="27">
        <f>D20+D21+D22+D23+D24+D25+D27+D31+D32+D33+D34+D35+D36+D38</f>
        <v>787039</v>
      </c>
      <c r="E18" s="27">
        <f>E20+E21+E22+E23+E24+E25+E27+E31+E32+E33+E34+E35+E36+E38</f>
        <v>667873.36</v>
      </c>
      <c r="F18" s="27">
        <f t="shared" si="1"/>
        <v>-119165.64000000001</v>
      </c>
      <c r="G18" s="22">
        <f>E18/D18*100</f>
        <v>84.858991739926481</v>
      </c>
      <c r="H18" s="29">
        <f t="shared" ref="H18:H45" si="4">E18/C18*100</f>
        <v>78.206227239194831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7"/>
      <c r="B19" s="6" t="s">
        <v>22</v>
      </c>
      <c r="C19" s="27">
        <f t="shared" ref="C19:D19" si="5">C18-C32</f>
        <v>843080</v>
      </c>
      <c r="D19" s="27">
        <f t="shared" si="5"/>
        <v>778145</v>
      </c>
      <c r="E19" s="27">
        <f>E18-E32</f>
        <v>662220.36</v>
      </c>
      <c r="F19" s="27">
        <f t="shared" si="1"/>
        <v>-115924.64000000001</v>
      </c>
      <c r="G19" s="22">
        <f>E19/D19*100</f>
        <v>85.102437206433251</v>
      </c>
      <c r="H19" s="29">
        <f t="shared" si="4"/>
        <v>78.547748730844049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6">
        <v>10</v>
      </c>
      <c r="B20" s="1" t="s">
        <v>10</v>
      </c>
      <c r="C20" s="25">
        <v>1859</v>
      </c>
      <c r="D20" s="25">
        <v>1859</v>
      </c>
      <c r="E20" s="45">
        <v>2469</v>
      </c>
      <c r="F20" s="25">
        <f t="shared" si="1"/>
        <v>610</v>
      </c>
      <c r="G20" s="20">
        <f>E20/D20*100</f>
        <v>132.8133405056482</v>
      </c>
      <c r="H20" s="30">
        <f t="shared" si="4"/>
        <v>132.8133405056482</v>
      </c>
    </row>
    <row r="21" spans="1:223" ht="66" customHeight="1">
      <c r="A21" s="36">
        <v>11</v>
      </c>
      <c r="B21" s="1" t="s">
        <v>38</v>
      </c>
      <c r="C21" s="25">
        <v>486002</v>
      </c>
      <c r="D21" s="25">
        <v>456001</v>
      </c>
      <c r="E21" s="45">
        <v>354012</v>
      </c>
      <c r="F21" s="25">
        <f t="shared" si="1"/>
        <v>-101989</v>
      </c>
      <c r="G21" s="20">
        <f t="shared" ref="G21:G38" si="6">E21/D21*100</f>
        <v>77.634040276227466</v>
      </c>
      <c r="H21" s="30">
        <f>E21/C21*100</f>
        <v>72.841675548660291</v>
      </c>
    </row>
    <row r="22" spans="1:223" ht="63.6" customHeight="1">
      <c r="A22" s="15" t="s">
        <v>25</v>
      </c>
      <c r="B22" s="2" t="s">
        <v>20</v>
      </c>
      <c r="C22" s="25">
        <v>25970</v>
      </c>
      <c r="D22" s="25">
        <v>25970</v>
      </c>
      <c r="E22" s="45">
        <v>19320</v>
      </c>
      <c r="F22" s="25">
        <f t="shared" si="1"/>
        <v>-6650</v>
      </c>
      <c r="G22" s="20">
        <f t="shared" si="6"/>
        <v>74.39353099730458</v>
      </c>
      <c r="H22" s="30">
        <f t="shared" ref="H22:H38" si="7">E22/C22*100</f>
        <v>74.39353099730458</v>
      </c>
    </row>
    <row r="23" spans="1:223" ht="52.2" customHeight="1">
      <c r="A23" s="37">
        <v>13</v>
      </c>
      <c r="B23" s="1" t="s">
        <v>39</v>
      </c>
      <c r="C23" s="25">
        <v>69558</v>
      </c>
      <c r="D23" s="25">
        <v>60472</v>
      </c>
      <c r="E23" s="45">
        <v>48216</v>
      </c>
      <c r="F23" s="25">
        <f t="shared" si="1"/>
        <v>-12256</v>
      </c>
      <c r="G23" s="20">
        <f t="shared" si="6"/>
        <v>79.732768884773122</v>
      </c>
      <c r="H23" s="30">
        <f t="shared" si="7"/>
        <v>69.317691710514964</v>
      </c>
    </row>
    <row r="24" spans="1:223" ht="26.4">
      <c r="A24" s="36">
        <v>14</v>
      </c>
      <c r="B24" s="1" t="s">
        <v>34</v>
      </c>
      <c r="C24" s="25">
        <v>8208</v>
      </c>
      <c r="D24" s="25">
        <v>7208</v>
      </c>
      <c r="E24" s="45">
        <v>6334</v>
      </c>
      <c r="F24" s="25">
        <f t="shared" si="1"/>
        <v>-874</v>
      </c>
      <c r="G24" s="20">
        <f t="shared" si="6"/>
        <v>87.87458379578247</v>
      </c>
      <c r="H24" s="30">
        <f t="shared" si="7"/>
        <v>77.168615984405449</v>
      </c>
    </row>
    <row r="25" spans="1:223" ht="40.200000000000003" customHeight="1">
      <c r="A25" s="59">
        <v>15</v>
      </c>
      <c r="B25" s="1" t="s">
        <v>11</v>
      </c>
      <c r="C25" s="25">
        <v>13082</v>
      </c>
      <c r="D25" s="25">
        <v>11886</v>
      </c>
      <c r="E25" s="45">
        <v>10310</v>
      </c>
      <c r="F25" s="25">
        <f t="shared" si="1"/>
        <v>-1576</v>
      </c>
      <c r="G25" s="20">
        <f t="shared" si="6"/>
        <v>86.740703348477197</v>
      </c>
      <c r="H25" s="30">
        <f t="shared" si="7"/>
        <v>78.810579422106713</v>
      </c>
    </row>
    <row r="26" spans="1:223" hidden="1">
      <c r="A26" s="63"/>
      <c r="B26" s="19" t="s">
        <v>26</v>
      </c>
      <c r="C26" s="26">
        <v>0</v>
      </c>
      <c r="D26" s="26">
        <v>5481.93</v>
      </c>
      <c r="E26" s="46">
        <v>4042</v>
      </c>
      <c r="F26" s="26">
        <f t="shared" si="1"/>
        <v>-1439.9300000000003</v>
      </c>
      <c r="G26" s="21">
        <f t="shared" si="6"/>
        <v>73.733156023517267</v>
      </c>
      <c r="H26" s="39">
        <v>0</v>
      </c>
    </row>
    <row r="27" spans="1:223" ht="25.5" customHeight="1">
      <c r="A27" s="59">
        <v>16</v>
      </c>
      <c r="B27" s="1" t="s">
        <v>21</v>
      </c>
      <c r="C27" s="25">
        <v>15643</v>
      </c>
      <c r="D27" s="25">
        <v>14080</v>
      </c>
      <c r="E27" s="45">
        <v>1602</v>
      </c>
      <c r="F27" s="25">
        <f t="shared" si="1"/>
        <v>-12478</v>
      </c>
      <c r="G27" s="20">
        <f t="shared" si="6"/>
        <v>11.37784090909091</v>
      </c>
      <c r="H27" s="30">
        <f t="shared" si="7"/>
        <v>10.241002365275204</v>
      </c>
    </row>
    <row r="28" spans="1:223" ht="13.5" customHeight="1">
      <c r="A28" s="60"/>
      <c r="B28" s="18" t="s">
        <v>27</v>
      </c>
      <c r="C28" s="26">
        <v>12778</v>
      </c>
      <c r="D28" s="26">
        <v>11315</v>
      </c>
      <c r="E28" s="46">
        <v>0</v>
      </c>
      <c r="F28" s="26">
        <f t="shared" si="1"/>
        <v>-11315</v>
      </c>
      <c r="G28" s="21">
        <f t="shared" si="6"/>
        <v>0</v>
      </c>
      <c r="H28" s="39">
        <f t="shared" si="7"/>
        <v>0</v>
      </c>
    </row>
    <row r="29" spans="1:223" ht="13.95" customHeight="1">
      <c r="A29" s="60"/>
      <c r="B29" s="18" t="s">
        <v>48</v>
      </c>
      <c r="C29" s="26">
        <v>1065</v>
      </c>
      <c r="D29" s="26">
        <v>1065</v>
      </c>
      <c r="E29" s="46">
        <v>0</v>
      </c>
      <c r="F29" s="26">
        <f t="shared" ref="F29:F37" si="8">E29-D29</f>
        <v>-1065</v>
      </c>
      <c r="G29" s="21">
        <f t="shared" si="6"/>
        <v>0</v>
      </c>
      <c r="H29" s="39">
        <f t="shared" si="7"/>
        <v>0</v>
      </c>
    </row>
    <row r="30" spans="1:223" ht="12.75" customHeight="1">
      <c r="A30" s="61"/>
      <c r="B30" s="18" t="s">
        <v>28</v>
      </c>
      <c r="C30" s="26">
        <v>1800</v>
      </c>
      <c r="D30" s="26">
        <v>1700</v>
      </c>
      <c r="E30" s="46">
        <v>1602</v>
      </c>
      <c r="F30" s="26">
        <f t="shared" si="8"/>
        <v>-98</v>
      </c>
      <c r="G30" s="21">
        <f t="shared" si="6"/>
        <v>94.235294117647058</v>
      </c>
      <c r="H30" s="39">
        <f t="shared" si="7"/>
        <v>89</v>
      </c>
    </row>
    <row r="31" spans="1:223" ht="15" customHeight="1">
      <c r="A31" s="36">
        <v>17</v>
      </c>
      <c r="B31" s="1" t="s">
        <v>24</v>
      </c>
      <c r="C31" s="25">
        <v>2950</v>
      </c>
      <c r="D31" s="25">
        <v>2950</v>
      </c>
      <c r="E31" s="45">
        <v>12002</v>
      </c>
      <c r="F31" s="25">
        <f>E31-D31</f>
        <v>9052</v>
      </c>
      <c r="G31" s="20">
        <f t="shared" si="6"/>
        <v>406.84745762711867</v>
      </c>
      <c r="H31" s="30">
        <f t="shared" si="7"/>
        <v>406.84745762711867</v>
      </c>
    </row>
    <row r="32" spans="1:223" ht="26.4">
      <c r="A32" s="36">
        <v>18</v>
      </c>
      <c r="B32" s="1" t="s">
        <v>14</v>
      </c>
      <c r="C32" s="25">
        <v>10910</v>
      </c>
      <c r="D32" s="25">
        <v>8894</v>
      </c>
      <c r="E32" s="45">
        <v>5653</v>
      </c>
      <c r="F32" s="25">
        <f t="shared" si="8"/>
        <v>-3241</v>
      </c>
      <c r="G32" s="20">
        <f t="shared" si="6"/>
        <v>63.559703170676862</v>
      </c>
      <c r="H32" s="30">
        <f t="shared" si="7"/>
        <v>51.81484876260312</v>
      </c>
    </row>
    <row r="33" spans="1:223" ht="65.400000000000006" customHeight="1">
      <c r="A33" s="36">
        <v>19</v>
      </c>
      <c r="B33" s="1" t="s">
        <v>35</v>
      </c>
      <c r="C33" s="25">
        <v>86157</v>
      </c>
      <c r="D33" s="25">
        <v>76070</v>
      </c>
      <c r="E33" s="45">
        <v>22605</v>
      </c>
      <c r="F33" s="25">
        <f t="shared" si="8"/>
        <v>-53465</v>
      </c>
      <c r="G33" s="20">
        <f t="shared" si="6"/>
        <v>29.716051005652687</v>
      </c>
      <c r="H33" s="30">
        <f t="shared" si="7"/>
        <v>26.236985967477978</v>
      </c>
    </row>
    <row r="34" spans="1:223" ht="26.25" customHeight="1">
      <c r="A34" s="36">
        <v>20</v>
      </c>
      <c r="B34" s="1" t="s">
        <v>43</v>
      </c>
      <c r="C34" s="25">
        <v>38287</v>
      </c>
      <c r="D34" s="25">
        <v>33994</v>
      </c>
      <c r="E34" s="45">
        <v>73831</v>
      </c>
      <c r="F34" s="25">
        <f t="shared" si="8"/>
        <v>39837</v>
      </c>
      <c r="G34" s="20">
        <f t="shared" si="6"/>
        <v>217.18832735188562</v>
      </c>
      <c r="H34" s="30">
        <f t="shared" si="7"/>
        <v>192.8356883537493</v>
      </c>
    </row>
    <row r="35" spans="1:223">
      <c r="A35" s="36">
        <v>21</v>
      </c>
      <c r="B35" s="1" t="s">
        <v>2</v>
      </c>
      <c r="C35" s="25">
        <v>2629</v>
      </c>
      <c r="D35" s="25">
        <v>2629</v>
      </c>
      <c r="E35" s="45">
        <v>3174</v>
      </c>
      <c r="F35" s="25">
        <f t="shared" si="8"/>
        <v>545</v>
      </c>
      <c r="G35" s="20">
        <f t="shared" si="6"/>
        <v>120.73031570939521</v>
      </c>
      <c r="H35" s="30">
        <f t="shared" si="7"/>
        <v>120.73031570939521</v>
      </c>
    </row>
    <row r="36" spans="1:223" ht="15" customHeight="1">
      <c r="A36" s="59">
        <v>22</v>
      </c>
      <c r="B36" s="1" t="s">
        <v>17</v>
      </c>
      <c r="C36" s="25">
        <v>90907</v>
      </c>
      <c r="D36" s="25">
        <v>83370</v>
      </c>
      <c r="E36" s="45">
        <v>93134</v>
      </c>
      <c r="F36" s="25">
        <f t="shared" si="8"/>
        <v>9764</v>
      </c>
      <c r="G36" s="20">
        <f t="shared" si="6"/>
        <v>111.71164687537483</v>
      </c>
      <c r="H36" s="30">
        <f t="shared" si="7"/>
        <v>102.44975634439592</v>
      </c>
    </row>
    <row r="37" spans="1:223" ht="23.4" customHeight="1">
      <c r="A37" s="60"/>
      <c r="B37" s="18" t="s">
        <v>40</v>
      </c>
      <c r="C37" s="26">
        <v>2012</v>
      </c>
      <c r="D37" s="26">
        <v>1783</v>
      </c>
      <c r="E37" s="26">
        <v>3487</v>
      </c>
      <c r="F37" s="26">
        <f t="shared" si="8"/>
        <v>1704</v>
      </c>
      <c r="G37" s="21">
        <f t="shared" si="6"/>
        <v>195.56926528323052</v>
      </c>
      <c r="H37" s="39">
        <f t="shared" si="7"/>
        <v>173.31013916500996</v>
      </c>
    </row>
    <row r="38" spans="1:223" ht="15" customHeight="1">
      <c r="A38" s="36">
        <v>23</v>
      </c>
      <c r="B38" s="1" t="s">
        <v>3</v>
      </c>
      <c r="C38" s="25">
        <v>1828</v>
      </c>
      <c r="D38" s="25">
        <v>1656</v>
      </c>
      <c r="E38" s="25">
        <v>15211.36</v>
      </c>
      <c r="F38" s="25">
        <f t="shared" si="1"/>
        <v>13555.36</v>
      </c>
      <c r="G38" s="20">
        <f t="shared" si="6"/>
        <v>918.56038647343007</v>
      </c>
      <c r="H38" s="30">
        <f t="shared" si="7"/>
        <v>832.13129102844641</v>
      </c>
    </row>
    <row r="39" spans="1:223" s="3" customFormat="1">
      <c r="A39" s="64" t="s">
        <v>44</v>
      </c>
      <c r="B39" s="65"/>
      <c r="C39" s="27">
        <f>C4+C18</f>
        <v>3441355</v>
      </c>
      <c r="D39" s="27">
        <f t="shared" ref="D39:E39" si="9">D4+D18</f>
        <v>3059063</v>
      </c>
      <c r="E39" s="27">
        <f t="shared" si="9"/>
        <v>2912745.33</v>
      </c>
      <c r="F39" s="27">
        <f t="shared" si="1"/>
        <v>-146317.66999999993</v>
      </c>
      <c r="G39" s="22">
        <f>E39/D39*100</f>
        <v>95.216912172125916</v>
      </c>
      <c r="H39" s="29">
        <f t="shared" si="4"/>
        <v>84.639490258924184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5">
        <v>24</v>
      </c>
      <c r="B40" s="12" t="s">
        <v>4</v>
      </c>
      <c r="C40" s="27">
        <f>C41+C42+C43+C44</f>
        <v>4591426</v>
      </c>
      <c r="D40" s="27">
        <f>D41+D42+D43+D44</f>
        <v>3796696</v>
      </c>
      <c r="E40" s="27">
        <f>E41+E42+E43+E44</f>
        <v>3828747</v>
      </c>
      <c r="F40" s="27">
        <f t="shared" si="1"/>
        <v>32051</v>
      </c>
      <c r="G40" s="22">
        <f>E40/D40*100</f>
        <v>100.84418136189993</v>
      </c>
      <c r="H40" s="29">
        <f t="shared" si="4"/>
        <v>83.389060392130901</v>
      </c>
    </row>
    <row r="41" spans="1:223" ht="24.75" customHeight="1">
      <c r="A41" s="55"/>
      <c r="B41" s="1" t="s">
        <v>45</v>
      </c>
      <c r="C41" s="25">
        <v>4777288</v>
      </c>
      <c r="D41" s="25">
        <v>3982558</v>
      </c>
      <c r="E41" s="25">
        <v>3982558</v>
      </c>
      <c r="F41" s="25">
        <f t="shared" si="1"/>
        <v>0</v>
      </c>
      <c r="G41" s="20">
        <f t="shared" ref="G41:G45" si="10">E41/D41*100</f>
        <v>100</v>
      </c>
      <c r="H41" s="30">
        <f t="shared" si="4"/>
        <v>83.364410937753803</v>
      </c>
    </row>
    <row r="42" spans="1:223" ht="15" customHeight="1">
      <c r="A42" s="55"/>
      <c r="B42" s="4" t="s">
        <v>13</v>
      </c>
      <c r="C42" s="25">
        <v>0</v>
      </c>
      <c r="D42" s="25">
        <v>0</v>
      </c>
      <c r="E42" s="25">
        <v>0</v>
      </c>
      <c r="F42" s="25">
        <f t="shared" si="1"/>
        <v>0</v>
      </c>
      <c r="G42" s="20">
        <v>0</v>
      </c>
      <c r="H42" s="30">
        <v>0</v>
      </c>
    </row>
    <row r="43" spans="1:223" ht="38.4" customHeight="1">
      <c r="A43" s="55"/>
      <c r="B43" s="4" t="s">
        <v>31</v>
      </c>
      <c r="C43" s="25">
        <v>0</v>
      </c>
      <c r="D43" s="25">
        <v>0</v>
      </c>
      <c r="E43" s="25">
        <v>32051</v>
      </c>
      <c r="F43" s="25">
        <f t="shared" si="1"/>
        <v>32051</v>
      </c>
      <c r="G43" s="20">
        <v>0</v>
      </c>
      <c r="H43" s="30">
        <v>0</v>
      </c>
    </row>
    <row r="44" spans="1:223" ht="24" customHeight="1">
      <c r="A44" s="56"/>
      <c r="B44" s="1" t="s">
        <v>9</v>
      </c>
      <c r="C44" s="25">
        <v>-185862</v>
      </c>
      <c r="D44" s="25">
        <v>-185862</v>
      </c>
      <c r="E44" s="25">
        <v>-185862</v>
      </c>
      <c r="F44" s="25">
        <f t="shared" si="1"/>
        <v>0</v>
      </c>
      <c r="G44" s="20">
        <f t="shared" ref="G44" si="11">E44/D44*100</f>
        <v>100</v>
      </c>
      <c r="H44" s="30">
        <f t="shared" ref="H44" si="12">E44/C44*100</f>
        <v>100</v>
      </c>
    </row>
    <row r="45" spans="1:223" s="9" customFormat="1" ht="13.8" thickBot="1">
      <c r="A45" s="57" t="s">
        <v>49</v>
      </c>
      <c r="B45" s="58"/>
      <c r="C45" s="28">
        <f>C39+C40</f>
        <v>8032781</v>
      </c>
      <c r="D45" s="28">
        <f>D39+D40</f>
        <v>6855759</v>
      </c>
      <c r="E45" s="28">
        <f>E39+E40</f>
        <v>6741492.3300000001</v>
      </c>
      <c r="F45" s="28">
        <f t="shared" si="1"/>
        <v>-114266.66999999993</v>
      </c>
      <c r="G45" s="31">
        <f t="shared" si="10"/>
        <v>98.333274696499686</v>
      </c>
      <c r="H45" s="32">
        <f t="shared" si="4"/>
        <v>83.924761922427621</v>
      </c>
    </row>
    <row r="46" spans="1:223" s="9" customFormat="1">
      <c r="A46" s="47"/>
      <c r="B46" s="47"/>
      <c r="C46" s="48"/>
      <c r="D46" s="48"/>
      <c r="E46" s="48"/>
      <c r="F46" s="48"/>
      <c r="G46" s="49"/>
      <c r="H46" s="49"/>
    </row>
    <row r="47" spans="1:223" s="9" customFormat="1">
      <c r="A47" s="47"/>
      <c r="B47" s="47"/>
      <c r="C47" s="48"/>
      <c r="D47" s="48"/>
      <c r="E47" s="48"/>
      <c r="F47" s="48"/>
      <c r="G47" s="49"/>
      <c r="H47" s="49"/>
    </row>
    <row r="48" spans="1:223">
      <c r="A48" s="50" t="s">
        <v>51</v>
      </c>
      <c r="B48" s="51"/>
    </row>
    <row r="49" spans="1:8">
      <c r="A49" s="50" t="s">
        <v>52</v>
      </c>
      <c r="B49" s="51"/>
      <c r="G49" s="52" t="s">
        <v>50</v>
      </c>
      <c r="H49" s="53"/>
    </row>
    <row r="50" spans="1:8">
      <c r="A50" s="50" t="s">
        <v>18</v>
      </c>
      <c r="B50" s="51"/>
      <c r="C50"/>
      <c r="D50"/>
      <c r="E50" s="44"/>
      <c r="F50" s="42"/>
    </row>
  </sheetData>
  <mergeCells count="13">
    <mergeCell ref="A50:B50"/>
    <mergeCell ref="A48:B48"/>
    <mergeCell ref="A49:B49"/>
    <mergeCell ref="G49:H49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2016-12-06T08:54:54Z</cp:lastPrinted>
  <dcterms:created xsi:type="dcterms:W3CDTF">2002-11-26T08:28:37Z</dcterms:created>
  <dcterms:modified xsi:type="dcterms:W3CDTF">2016-12-06T08:55:58Z</dcterms:modified>
</cp:coreProperties>
</file>